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frackiewicz\Desktop\Sprawozdanie za 2024\druk\"/>
    </mc:Choice>
  </mc:AlternateContent>
  <xr:revisionPtr revIDLastSave="0" documentId="8_{5DFC4045-ED95-47CD-AE42-526C2CCDA4DF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FEM" sheetId="1" r:id="rId1"/>
  </sheets>
  <definedNames>
    <definedName name="_xlnm.Print_Area" localSheetId="0">FEM!$A$1:$H$21</definedName>
    <definedName name="_xlnm.Print_Titles" localSheetId="0">FEM!$3:$5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F11" i="1"/>
  <c r="E11" i="1"/>
  <c r="E21" i="1"/>
  <c r="H9" i="1"/>
  <c r="H10" i="1"/>
  <c r="G9" i="1"/>
  <c r="G10" i="1"/>
  <c r="H16" i="1" l="1"/>
  <c r="H14" i="1"/>
  <c r="G16" i="1"/>
  <c r="G14" i="1"/>
  <c r="F21" i="1"/>
  <c r="H11" i="1" l="1"/>
  <c r="G19" i="1"/>
  <c r="H19" i="1"/>
  <c r="G17" i="1"/>
  <c r="H17" i="1"/>
  <c r="G7" i="1"/>
  <c r="G8" i="1"/>
  <c r="G11" i="1" s="1"/>
  <c r="G13" i="1"/>
  <c r="G18" i="1"/>
  <c r="G20" i="1"/>
  <c r="H7" i="1"/>
  <c r="H8" i="1"/>
  <c r="H18" i="1"/>
  <c r="H20" i="1"/>
  <c r="H13" i="1"/>
  <c r="G21" i="1" l="1"/>
  <c r="H21" i="1"/>
</calcChain>
</file>

<file path=xl/sharedStrings.xml><?xml version="1.0" encoding="utf-8"?>
<sst xmlns="http://schemas.openxmlformats.org/spreadsheetml/2006/main" count="39" uniqueCount="35">
  <si>
    <t>Nr działania/        poddziałania</t>
  </si>
  <si>
    <t>Nazwa działania/poddziałania</t>
  </si>
  <si>
    <t>Klasyfikacja budżetowa</t>
  </si>
  <si>
    <t>Plan finansowy</t>
  </si>
  <si>
    <t>Wydatki wykonane</t>
  </si>
  <si>
    <t>Środki pozostające</t>
  </si>
  <si>
    <t>Udział % wykonania wydatków</t>
  </si>
  <si>
    <t>Dział</t>
  </si>
  <si>
    <t>Rozdział</t>
  </si>
  <si>
    <t>4.3.1</t>
  </si>
  <si>
    <t>Ograniczenie zanieczyszczeń powietrza i rozwój mobilności miejskiej</t>
  </si>
  <si>
    <t>Projekty konkursowe FEM 2021-2027 EFRR</t>
  </si>
  <si>
    <t>Projekty konkursowe FEM 2021-2027 EFS+</t>
  </si>
  <si>
    <t>Wykonanie planu finansowego w ramach projektów konkursowych FEM 2021-2027 na dzień 31.12.2024 r</t>
  </si>
  <si>
    <t>4.1</t>
  </si>
  <si>
    <t>Transport regionalny i lokalny</t>
  </si>
  <si>
    <t>7.1</t>
  </si>
  <si>
    <t>Edukacja przedszkolna</t>
  </si>
  <si>
    <t>7.2</t>
  </si>
  <si>
    <t>7.5</t>
  </si>
  <si>
    <t>8.2</t>
  </si>
  <si>
    <t>Ekonomia społeczna</t>
  </si>
  <si>
    <t>8.3</t>
  </si>
  <si>
    <t>Potencjał partnerów społeczznych i organizacji pozarządowych</t>
  </si>
  <si>
    <t>8.4</t>
  </si>
  <si>
    <t>Integracja społeczno-zawodowa obywateli państw trzecich</t>
  </si>
  <si>
    <t>8.6</t>
  </si>
  <si>
    <t>Usługi społeczne na rzecz rodzin</t>
  </si>
  <si>
    <t>Edukacja osób dorosłych poza SPF</t>
  </si>
  <si>
    <t>RAZEM Działania FEM 2021-2027 EFRR</t>
  </si>
  <si>
    <t>RAZEM Działania FEM 2021-2027 FES+</t>
  </si>
  <si>
    <t>7.3</t>
  </si>
  <si>
    <t>Wzmocnienie kompetencji uczniów</t>
  </si>
  <si>
    <t>Wzmocnienie kompetencji uczniów ZIT</t>
  </si>
  <si>
    <t>Załącznik nr 5 do Sprawozdania z działalności MJWPU za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</si>
</sst>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3" fontId="6" fillId="2" borderId="1" xfId="0" applyNumberFormat="1" applyFont="1" applyFill="1" applyBorder="1"/>
    <xf numFmtId="4" fontId="6" fillId="2" borderId="1" xfId="0" applyNumberFormat="1" applyFont="1" applyFill="1" applyBorder="1"/>
    <xf numFmtId="2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/>
    <xf numFmtId="3" fontId="1" fillId="0" borderId="6" xfId="0" applyNumberFormat="1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1" xfId="0" applyFont="1" applyBorder="1" applyAlignment="1">
      <alignment horizontal="left" wrapText="1"/>
    </xf>
    <xf numFmtId="0" fontId="4" fillId="2" borderId="1" xfId="1" applyFont="1" applyFill="1" applyBorder="1" applyAlignment="1">
      <alignment horizontal="right"/>
    </xf>
    <xf numFmtId="0" fontId="7" fillId="0" borderId="0" xfId="0" applyFont="1" applyAlignment="1">
      <alignment horizontal="right" vertical="top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</cellXfs>
  <cellStyles count="3">
    <cellStyle name="Normalny" xfId="0" builtinId="0"/>
    <cellStyle name="Normalny 2" xfId="2" xr:uid="{00000000-0005-0000-0000-000001000000}"/>
    <cellStyle name="Normalny_Arkusz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view="pageBreakPreview" zoomScaleNormal="100" zoomScaleSheetLayoutView="100" workbookViewId="0">
      <selection activeCell="A2" sqref="A2:XFD2"/>
    </sheetView>
  </sheetViews>
  <sheetFormatPr defaultRowHeight="13.2"/>
  <cols>
    <col min="1" max="1" width="14.6640625" customWidth="1"/>
    <col min="2" max="2" width="40" customWidth="1"/>
    <col min="3" max="3" width="9.6640625" customWidth="1"/>
    <col min="4" max="4" width="12.33203125" customWidth="1"/>
    <col min="5" max="7" width="15.6640625" customWidth="1"/>
    <col min="8" max="8" width="10.6640625" customWidth="1"/>
    <col min="9" max="9" width="10.88671875" bestFit="1" customWidth="1"/>
    <col min="10" max="10" width="13.5546875" customWidth="1"/>
    <col min="11" max="11" width="10.109375" bestFit="1" customWidth="1"/>
    <col min="13" max="13" width="27.5546875" customWidth="1"/>
  </cols>
  <sheetData>
    <row r="1" spans="1:8" ht="61.8" customHeight="1">
      <c r="A1" s="18" t="s">
        <v>34</v>
      </c>
      <c r="B1" s="18"/>
      <c r="C1" s="18"/>
      <c r="D1" s="18"/>
      <c r="E1" s="18"/>
      <c r="F1" s="18"/>
      <c r="G1" s="18"/>
      <c r="H1" s="18"/>
    </row>
    <row r="2" spans="1:8" ht="21" customHeight="1">
      <c r="A2" s="19" t="s">
        <v>13</v>
      </c>
      <c r="B2" s="19"/>
      <c r="C2" s="19"/>
      <c r="D2" s="19"/>
      <c r="E2" s="19"/>
      <c r="F2" s="19"/>
      <c r="G2" s="19"/>
      <c r="H2" s="19"/>
    </row>
    <row r="3" spans="1:8" ht="55.5" customHeight="1">
      <c r="A3" s="1" t="s">
        <v>0</v>
      </c>
      <c r="B3" s="2" t="s">
        <v>1</v>
      </c>
      <c r="C3" s="20" t="s">
        <v>2</v>
      </c>
      <c r="D3" s="21"/>
      <c r="E3" s="1" t="s">
        <v>3</v>
      </c>
      <c r="F3" s="1" t="s">
        <v>4</v>
      </c>
      <c r="G3" s="1" t="s">
        <v>5</v>
      </c>
      <c r="H3" s="1" t="s">
        <v>6</v>
      </c>
    </row>
    <row r="4" spans="1:8">
      <c r="A4" s="3"/>
      <c r="B4" s="3"/>
      <c r="C4" s="4" t="s">
        <v>7</v>
      </c>
      <c r="D4" s="4" t="s">
        <v>8</v>
      </c>
      <c r="E4" s="3"/>
      <c r="F4" s="3"/>
      <c r="G4" s="3"/>
      <c r="H4" s="3"/>
    </row>
    <row r="5" spans="1:8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ht="25.5" customHeight="1">
      <c r="A6" s="22" t="s">
        <v>11</v>
      </c>
      <c r="B6" s="23"/>
      <c r="C6" s="23"/>
      <c r="D6" s="23"/>
      <c r="E6" s="23"/>
      <c r="F6" s="23"/>
      <c r="G6" s="23"/>
      <c r="H6" s="24"/>
    </row>
    <row r="7" spans="1:8" ht="27" hidden="1" customHeight="1">
      <c r="A7" s="7" t="s">
        <v>9</v>
      </c>
      <c r="B7" s="5" t="s">
        <v>10</v>
      </c>
      <c r="C7" s="15">
        <v>600</v>
      </c>
      <c r="D7" s="15">
        <v>60016</v>
      </c>
      <c r="E7" s="12"/>
      <c r="F7" s="6"/>
      <c r="G7" s="6">
        <f t="shared" ref="G7:G20" si="0">E7-F7</f>
        <v>0</v>
      </c>
      <c r="H7" s="6" t="e">
        <f t="shared" ref="H7:H10" si="1">F7/E7*100</f>
        <v>#DIV/0!</v>
      </c>
    </row>
    <row r="8" spans="1:8" ht="27" customHeight="1">
      <c r="A8" s="7" t="s">
        <v>14</v>
      </c>
      <c r="B8" s="8" t="s">
        <v>15</v>
      </c>
      <c r="C8" s="14">
        <v>600</v>
      </c>
      <c r="D8" s="14">
        <v>60001</v>
      </c>
      <c r="E8" s="13">
        <v>15801000</v>
      </c>
      <c r="F8" s="6">
        <v>15801000</v>
      </c>
      <c r="G8" s="6">
        <f t="shared" si="0"/>
        <v>0</v>
      </c>
      <c r="H8" s="6">
        <f t="shared" si="1"/>
        <v>100</v>
      </c>
    </row>
    <row r="9" spans="1:8" ht="27" customHeight="1">
      <c r="A9" s="7" t="s">
        <v>14</v>
      </c>
      <c r="B9" s="8" t="s">
        <v>15</v>
      </c>
      <c r="C9" s="14">
        <v>900</v>
      </c>
      <c r="D9" s="14">
        <v>90095</v>
      </c>
      <c r="E9" s="13">
        <v>816500</v>
      </c>
      <c r="F9" s="6">
        <v>0</v>
      </c>
      <c r="G9" s="6">
        <f t="shared" si="0"/>
        <v>816500</v>
      </c>
      <c r="H9" s="6">
        <f t="shared" si="1"/>
        <v>0</v>
      </c>
    </row>
    <row r="10" spans="1:8" ht="27" customHeight="1">
      <c r="A10" s="7" t="s">
        <v>14</v>
      </c>
      <c r="B10" s="8" t="s">
        <v>15</v>
      </c>
      <c r="C10" s="14">
        <v>921</v>
      </c>
      <c r="D10" s="14">
        <v>92195</v>
      </c>
      <c r="E10" s="13">
        <v>816500</v>
      </c>
      <c r="F10" s="6">
        <v>0</v>
      </c>
      <c r="G10" s="6">
        <f t="shared" si="0"/>
        <v>816500</v>
      </c>
      <c r="H10" s="6">
        <f t="shared" si="1"/>
        <v>0</v>
      </c>
    </row>
    <row r="11" spans="1:8" ht="18" customHeight="1">
      <c r="A11" s="17" t="s">
        <v>29</v>
      </c>
      <c r="B11" s="17"/>
      <c r="C11" s="17"/>
      <c r="D11" s="17"/>
      <c r="E11" s="9">
        <f>SUM(E8:E9:E10)</f>
        <v>17434000</v>
      </c>
      <c r="F11" s="10">
        <f>SUM(F8:F10)</f>
        <v>15801000</v>
      </c>
      <c r="G11" s="10">
        <f>SUM(G8:G10)</f>
        <v>1633000</v>
      </c>
      <c r="H11" s="10">
        <f>F11/E11*100</f>
        <v>90.633245382585741</v>
      </c>
    </row>
    <row r="12" spans="1:8" ht="27" customHeight="1">
      <c r="A12" s="22" t="s">
        <v>12</v>
      </c>
      <c r="B12" s="23"/>
      <c r="C12" s="23"/>
      <c r="D12" s="23"/>
      <c r="E12" s="23"/>
      <c r="F12" s="23"/>
      <c r="G12" s="23"/>
      <c r="H12" s="24"/>
    </row>
    <row r="13" spans="1:8" ht="27" customHeight="1">
      <c r="A13" s="7" t="s">
        <v>16</v>
      </c>
      <c r="B13" s="5" t="s">
        <v>17</v>
      </c>
      <c r="C13" s="14">
        <v>801</v>
      </c>
      <c r="D13" s="14">
        <v>80104</v>
      </c>
      <c r="E13" s="13">
        <v>186347</v>
      </c>
      <c r="F13" s="6">
        <v>111484.64</v>
      </c>
      <c r="G13" s="6">
        <f t="shared" si="0"/>
        <v>74862.36</v>
      </c>
      <c r="H13" s="11">
        <f>F13/E13*100</f>
        <v>59.826366939097483</v>
      </c>
    </row>
    <row r="14" spans="1:8" ht="27" customHeight="1">
      <c r="A14" s="7" t="s">
        <v>18</v>
      </c>
      <c r="B14" s="8" t="s">
        <v>32</v>
      </c>
      <c r="C14" s="14">
        <v>801</v>
      </c>
      <c r="D14" s="14">
        <v>80195</v>
      </c>
      <c r="E14" s="13">
        <v>4794539</v>
      </c>
      <c r="F14" s="6">
        <v>1919998.67</v>
      </c>
      <c r="G14" s="6">
        <f>E14-F14</f>
        <v>2874540.33</v>
      </c>
      <c r="H14" s="11">
        <f>F14/E14*100</f>
        <v>40.045532427622341</v>
      </c>
    </row>
    <row r="15" spans="1:8" ht="27" customHeight="1">
      <c r="A15" s="7" t="s">
        <v>31</v>
      </c>
      <c r="B15" s="8" t="s">
        <v>33</v>
      </c>
      <c r="C15" s="14">
        <v>801</v>
      </c>
      <c r="D15" s="14">
        <v>80195</v>
      </c>
      <c r="E15" s="13">
        <v>634074</v>
      </c>
      <c r="F15" s="6">
        <v>0</v>
      </c>
      <c r="G15" s="6">
        <f>E15-F15</f>
        <v>634074</v>
      </c>
      <c r="H15" s="11">
        <f>F15/E15*100</f>
        <v>0</v>
      </c>
    </row>
    <row r="16" spans="1:8" ht="27" customHeight="1">
      <c r="A16" s="7" t="s">
        <v>19</v>
      </c>
      <c r="B16" s="8" t="s">
        <v>28</v>
      </c>
      <c r="C16" s="14">
        <v>801</v>
      </c>
      <c r="D16" s="14">
        <v>80195</v>
      </c>
      <c r="E16" s="13">
        <v>1659840</v>
      </c>
      <c r="F16" s="6">
        <v>19757.060000000001</v>
      </c>
      <c r="G16" s="6">
        <f>E16-F16</f>
        <v>1640082.94</v>
      </c>
      <c r="H16" s="11">
        <f>F16/E16*100</f>
        <v>1.1902990649701177</v>
      </c>
    </row>
    <row r="17" spans="1:8" ht="27" customHeight="1">
      <c r="A17" s="7" t="s">
        <v>20</v>
      </c>
      <c r="B17" s="8" t="s">
        <v>21</v>
      </c>
      <c r="C17" s="14">
        <v>852</v>
      </c>
      <c r="D17" s="14">
        <v>85295</v>
      </c>
      <c r="E17" s="13">
        <v>9208791</v>
      </c>
      <c r="F17" s="6">
        <v>8958790.0700000003</v>
      </c>
      <c r="G17" s="6">
        <f t="shared" si="0"/>
        <v>250000.9299999997</v>
      </c>
      <c r="H17" s="11">
        <f t="shared" ref="H17:H20" si="2">F17/E17*100</f>
        <v>97.285192703363563</v>
      </c>
    </row>
    <row r="18" spans="1:8" ht="27" customHeight="1">
      <c r="A18" s="7" t="s">
        <v>22</v>
      </c>
      <c r="B18" s="16" t="s">
        <v>23</v>
      </c>
      <c r="C18" s="14">
        <v>852</v>
      </c>
      <c r="D18" s="14">
        <v>85295</v>
      </c>
      <c r="E18" s="13">
        <v>37000</v>
      </c>
      <c r="F18" s="6">
        <v>36619.589999999997</v>
      </c>
      <c r="G18" s="6">
        <f t="shared" si="0"/>
        <v>380.41000000000349</v>
      </c>
      <c r="H18" s="11">
        <f t="shared" si="2"/>
        <v>98.971864864864855</v>
      </c>
    </row>
    <row r="19" spans="1:8" ht="27" customHeight="1">
      <c r="A19" s="7" t="s">
        <v>24</v>
      </c>
      <c r="B19" s="5" t="s">
        <v>25</v>
      </c>
      <c r="C19" s="14">
        <v>852</v>
      </c>
      <c r="D19" s="14">
        <v>85295</v>
      </c>
      <c r="E19" s="13">
        <v>1292352</v>
      </c>
      <c r="F19" s="6">
        <v>1270340.3</v>
      </c>
      <c r="G19" s="6">
        <f t="shared" si="0"/>
        <v>22011.699999999953</v>
      </c>
      <c r="H19" s="11">
        <f t="shared" si="2"/>
        <v>98.296772086861779</v>
      </c>
    </row>
    <row r="20" spans="1:8" ht="27" customHeight="1">
      <c r="A20" s="7" t="s">
        <v>26</v>
      </c>
      <c r="B20" s="8" t="s">
        <v>27</v>
      </c>
      <c r="C20" s="14">
        <v>852</v>
      </c>
      <c r="D20" s="14">
        <v>85295</v>
      </c>
      <c r="E20" s="13">
        <v>1624057</v>
      </c>
      <c r="F20" s="6">
        <v>1342748.27</v>
      </c>
      <c r="G20" s="6">
        <f t="shared" si="0"/>
        <v>281308.73</v>
      </c>
      <c r="H20" s="11">
        <f t="shared" si="2"/>
        <v>82.678641821069093</v>
      </c>
    </row>
    <row r="21" spans="1:8" ht="18" customHeight="1">
      <c r="A21" s="17" t="s">
        <v>30</v>
      </c>
      <c r="B21" s="17"/>
      <c r="C21" s="17"/>
      <c r="D21" s="17"/>
      <c r="E21" s="9">
        <f>SUM(E13:E20)</f>
        <v>19437000</v>
      </c>
      <c r="F21" s="10">
        <f>SUM(F13:F20)</f>
        <v>13659738.6</v>
      </c>
      <c r="G21" s="10">
        <f>SUM(G7:G20)</f>
        <v>9043261.3999999985</v>
      </c>
      <c r="H21" s="10">
        <f>F21/E21*100</f>
        <v>70.276990276277189</v>
      </c>
    </row>
  </sheetData>
  <mergeCells count="7">
    <mergeCell ref="A21:D21"/>
    <mergeCell ref="A1:H1"/>
    <mergeCell ref="A2:H2"/>
    <mergeCell ref="C3:D3"/>
    <mergeCell ref="A6:H6"/>
    <mergeCell ref="A12:H12"/>
    <mergeCell ref="A11:D11"/>
  </mergeCells>
  <pageMargins left="0.70866141732283472" right="0.70866141732283472" top="0.15748031496062992" bottom="0.74803149606299213" header="0.31496062992125984" footer="0.31496062992125984"/>
  <pageSetup paperSize="9" scale="99" fitToHeight="0" orientation="landscape" r:id="rId1"/>
  <headerFooter alignWithMargins="0"/>
  <rowBreaks count="1" manualBreakCount="1">
    <brk id="2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ab3d391-2e23-4d2c-84db-bed80872f5e5">647VF25CS3XU-1675843048-98893</_dlc_DocId>
    <_dlc_DocIdUrl xmlns="dab3d391-2e23-4d2c-84db-bed80872f5e5">
      <Url>https://portal.umwm.local/departament/ks/bss/_layouts/15/DocIdRedir.aspx?ID=647VF25CS3XU-1675843048-98893</Url>
      <Description>647VF25CS3XU-1675843048-98893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768BD8BD329C40A7B041F6F07FAB1A" ma:contentTypeVersion="3" ma:contentTypeDescription="Utwórz nowy dokument." ma:contentTypeScope="" ma:versionID="847807e92a56eb7c68e901a93a6ce305">
  <xsd:schema xmlns:xsd="http://www.w3.org/2001/XMLSchema" xmlns:xs="http://www.w3.org/2001/XMLSchema" xmlns:p="http://schemas.microsoft.com/office/2006/metadata/properties" xmlns:ns2="dab3d391-2e23-4d2c-84db-bed80872f5e5" xmlns:ns3="68ae0fbe-d48c-45f8-98d1-0d887aeb7b33" targetNamespace="http://schemas.microsoft.com/office/2006/metadata/properties" ma:root="true" ma:fieldsID="bf4d7078db2a72496bf2aaaf4879d25f" ns2:_="" ns3:_="">
    <xsd:import namespace="dab3d391-2e23-4d2c-84db-bed80872f5e5"/>
    <xsd:import namespace="68ae0fbe-d48c-45f8-98d1-0d887aeb7b3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3d391-2e23-4d2c-84db-bed80872f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e0fbe-d48c-45f8-98d1-0d887aeb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3E0437D-661F-461C-AC7F-EA904DECE5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F2CD42-E5F4-45C8-8EF1-F24E1EA58C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FF2ED3D-859F-4168-9243-DDF95F2C340A}"/>
</file>

<file path=customXml/itemProps4.xml><?xml version="1.0" encoding="utf-8"?>
<ds:datastoreItem xmlns:ds="http://schemas.openxmlformats.org/officeDocument/2006/customXml" ds:itemID="{2EF2B00F-EBE1-4070-BEB0-AA01274367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FEM</vt:lpstr>
      <vt:lpstr>FEM!Obszar_wydruku</vt:lpstr>
      <vt:lpstr>FEM!Tytuły_wydruku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a.pestka</dc:creator>
  <cp:keywords/>
  <dc:description/>
  <cp:lastModifiedBy>Frąckiewicz Krzysztof</cp:lastModifiedBy>
  <cp:revision/>
  <cp:lastPrinted>2025-03-03T09:02:03Z</cp:lastPrinted>
  <dcterms:created xsi:type="dcterms:W3CDTF">2019-01-18T11:30:41Z</dcterms:created>
  <dcterms:modified xsi:type="dcterms:W3CDTF">2025-03-03T09:23:18Z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0x010100C8768BD8BD329C40A7B041F6F07FAB1A</vt:lpwstr>
  </property>
  <property fmtid="{D5CDD505-2E9C-101B-9397-08002B2CF9AE}" pid="3" name="_dlc_DocIdItemGuid">
    <vt:lpwstr>bb373bda-2bb1-41f5-89a0-cd4156a39512</vt:lpwstr>
  </property>
</Properties>
</file>